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УЧИТЕЛЬ\Users\Public\ПРАКТИЧЕСКИЕ РАБОТЫ\9 класс\"/>
    </mc:Choice>
  </mc:AlternateContent>
  <bookViews>
    <workbookView xWindow="240" yWindow="75" windowWidth="20115" windowHeight="7995"/>
  </bookViews>
  <sheets>
    <sheet name="Титульный лист" sheetId="4" r:id="rId1"/>
    <sheet name="Тест" sheetId="1" r:id="rId2"/>
    <sheet name="Итоги" sheetId="5" r:id="rId3"/>
  </sheets>
  <definedNames>
    <definedName name="ДаНеnНезнаю">Тест!$F$5</definedName>
    <definedName name="ИИИмя">Тест!$F$5</definedName>
    <definedName name="Имя">Тест!$F$5</definedName>
  </definedNames>
  <calcPr calcId="162913"/>
</workbook>
</file>

<file path=xl/calcChain.xml><?xml version="1.0" encoding="utf-8"?>
<calcChain xmlns="http://schemas.openxmlformats.org/spreadsheetml/2006/main">
  <c r="A22" i="5" l="1"/>
  <c r="A20" i="5"/>
  <c r="A18" i="5"/>
  <c r="A16" i="5"/>
  <c r="A14" i="5"/>
  <c r="A12" i="5"/>
  <c r="A10" i="5"/>
  <c r="A8" i="5"/>
  <c r="A6" i="5"/>
  <c r="A4" i="5"/>
  <c r="J7" i="5" l="1"/>
  <c r="F7" i="5" s="1"/>
</calcChain>
</file>

<file path=xl/sharedStrings.xml><?xml version="1.0" encoding="utf-8"?>
<sst xmlns="http://schemas.openxmlformats.org/spreadsheetml/2006/main" count="25" uniqueCount="15">
  <si>
    <t>Вопросы</t>
  </si>
  <si>
    <t>Ответы</t>
  </si>
  <si>
    <t>1) В прямоугольном треугольнике все углы прямые</t>
  </si>
  <si>
    <t>2) Если один из углов параллелограмма равен 60°, то противоположный ему угол равен 120°</t>
  </si>
  <si>
    <t>3)  Диагонали ромба перпендикулярны</t>
  </si>
  <si>
    <t>4) Существуют три прямые, которые проходят через одну точку</t>
  </si>
  <si>
    <t>5) Треугольник со сторонами 1, 2, 4 существует</t>
  </si>
  <si>
    <t>6) Основания любой трапеции параллельны</t>
  </si>
  <si>
    <t>7) Все углы ромба равны</t>
  </si>
  <si>
    <t>8) сумма углов треугольника равна?</t>
  </si>
  <si>
    <t>9)  Один из углов треугольника всегда не превышает 60 градусов</t>
  </si>
  <si>
    <t>10) Если две стороны одного треугольника соответственно равны двум сторонам другого треугольника, то такие треугольники равны.</t>
  </si>
  <si>
    <t>Оценка</t>
  </si>
  <si>
    <t>Баллы</t>
  </si>
  <si>
    <t>Выберите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</si>
</sst>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rgb="FFFFFF00"/>
      <name val="Calibri"/>
      <family val="2"/>
      <charset val="204"/>
      <scheme val="minor"/>
    </font>
    <font>
      <sz val="48"/>
      <color theme="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599963377788628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6" fillId="6" borderId="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13" borderId="0" xfId="0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0" fontId="0" fillId="12" borderId="0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1" borderId="0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0" fillId="16" borderId="2" xfId="0" applyFill="1" applyBorder="1" applyAlignment="1">
      <alignment horizontal="center" vertical="center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0" fillId="16" borderId="0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16" borderId="8" xfId="0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481540</xdr:colOff>
      <xdr:row>1</xdr:row>
      <xdr:rowOff>26459</xdr:rowOff>
    </xdr:from>
    <xdr:to>
      <xdr:col>17</xdr:col>
      <xdr:colOff>275165</xdr:colOff>
      <xdr:row>26</xdr:row>
      <xdr:rowOff>59541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0707" y="216959"/>
          <a:ext cx="7159625" cy="4795582"/>
        </a:xfrm>
        <a:prstGeom prst="rect">
          <a:avLst/>
        </a:prstGeom>
      </xdr:spPr>
    </xdr:pic>
    <xdr:clientData/>
  </xdr:twoCellAnchor>
  <xdr:oneCellAnchor>
    <xdr:from>
      <xdr:col>6</xdr:col>
      <xdr:colOff>105836</xdr:colOff>
      <xdr:row>1</xdr:row>
      <xdr:rowOff>95249</xdr:rowOff>
    </xdr:from>
    <xdr:ext cx="5111747" cy="1195918"/>
    <xdr:sp macro="" textlink="">
      <xdr:nvSpPr>
        <xdr:cNvPr id="18" name="TextBox 17"/>
        <xdr:cNvSpPr txBox="1"/>
      </xdr:nvSpPr>
      <xdr:spPr>
        <a:xfrm>
          <a:off x="3788836" y="285749"/>
          <a:ext cx="5111747" cy="1195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3200"/>
            <a:t>Тест по геометрии.Ухин Никита 9 класс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90" zoomScaleNormal="90" workbookViewId="0">
      <selection activeCell="D14" sqref="D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4" zoomScale="90" zoomScaleNormal="90" workbookViewId="0">
      <selection activeCell="F32" sqref="F32:J34"/>
    </sheetView>
  </sheetViews>
  <sheetFormatPr defaultRowHeight="15" x14ac:dyDescent="0.25"/>
  <sheetData>
    <row r="1" spans="1:10" x14ac:dyDescent="0.25">
      <c r="A1" s="135" t="s">
        <v>0</v>
      </c>
      <c r="B1" s="136"/>
      <c r="C1" s="136"/>
      <c r="D1" s="136"/>
      <c r="E1" s="137"/>
      <c r="F1" s="144" t="s">
        <v>1</v>
      </c>
      <c r="G1" s="145"/>
      <c r="H1" s="145"/>
      <c r="I1" s="145"/>
      <c r="J1" s="146"/>
    </row>
    <row r="2" spans="1:10" x14ac:dyDescent="0.25">
      <c r="A2" s="138"/>
      <c r="B2" s="139"/>
      <c r="C2" s="139"/>
      <c r="D2" s="139"/>
      <c r="E2" s="140"/>
      <c r="F2" s="147"/>
      <c r="G2" s="148"/>
      <c r="H2" s="148"/>
      <c r="I2" s="148"/>
      <c r="J2" s="149"/>
    </row>
    <row r="3" spans="1:10" x14ac:dyDescent="0.25">
      <c r="A3" s="138"/>
      <c r="B3" s="139"/>
      <c r="C3" s="139"/>
      <c r="D3" s="139"/>
      <c r="E3" s="140"/>
      <c r="F3" s="147"/>
      <c r="G3" s="148"/>
      <c r="H3" s="148"/>
      <c r="I3" s="148"/>
      <c r="J3" s="149"/>
    </row>
    <row r="4" spans="1:10" x14ac:dyDescent="0.25">
      <c r="A4" s="141"/>
      <c r="B4" s="142"/>
      <c r="C4" s="142"/>
      <c r="D4" s="142"/>
      <c r="E4" s="143"/>
      <c r="F4" s="150"/>
      <c r="G4" s="151"/>
      <c r="H4" s="151"/>
      <c r="I4" s="151"/>
      <c r="J4" s="152"/>
    </row>
    <row r="5" spans="1:10" x14ac:dyDescent="0.25">
      <c r="A5" s="153" t="s">
        <v>2</v>
      </c>
      <c r="B5" s="154"/>
      <c r="C5" s="154"/>
      <c r="D5" s="154"/>
      <c r="E5" s="155"/>
      <c r="F5" s="162" t="s">
        <v>14</v>
      </c>
      <c r="G5" s="163"/>
      <c r="H5" s="163"/>
      <c r="I5" s="163"/>
      <c r="J5" s="164"/>
    </row>
    <row r="6" spans="1:10" x14ac:dyDescent="0.25">
      <c r="A6" s="156"/>
      <c r="B6" s="157"/>
      <c r="C6" s="157"/>
      <c r="D6" s="157"/>
      <c r="E6" s="158"/>
      <c r="F6" s="165"/>
      <c r="G6" s="166"/>
      <c r="H6" s="166"/>
      <c r="I6" s="166"/>
      <c r="J6" s="167"/>
    </row>
    <row r="7" spans="1:10" x14ac:dyDescent="0.25">
      <c r="A7" s="159"/>
      <c r="B7" s="160"/>
      <c r="C7" s="160"/>
      <c r="D7" s="160"/>
      <c r="E7" s="161"/>
      <c r="F7" s="168"/>
      <c r="G7" s="169"/>
      <c r="H7" s="169"/>
      <c r="I7" s="169"/>
      <c r="J7" s="170"/>
    </row>
    <row r="8" spans="1:10" x14ac:dyDescent="0.25">
      <c r="A8" s="171" t="s">
        <v>3</v>
      </c>
      <c r="B8" s="172"/>
      <c r="C8" s="172"/>
      <c r="D8" s="172"/>
      <c r="E8" s="173"/>
      <c r="F8" s="180" t="s">
        <v>14</v>
      </c>
      <c r="G8" s="181"/>
      <c r="H8" s="181"/>
      <c r="I8" s="181"/>
      <c r="J8" s="182"/>
    </row>
    <row r="9" spans="1:10" x14ac:dyDescent="0.25">
      <c r="A9" s="174"/>
      <c r="B9" s="175"/>
      <c r="C9" s="175"/>
      <c r="D9" s="175"/>
      <c r="E9" s="176"/>
      <c r="F9" s="183"/>
      <c r="G9" s="184"/>
      <c r="H9" s="184"/>
      <c r="I9" s="184"/>
      <c r="J9" s="185"/>
    </row>
    <row r="10" spans="1:10" x14ac:dyDescent="0.25">
      <c r="A10" s="177"/>
      <c r="B10" s="178"/>
      <c r="C10" s="178"/>
      <c r="D10" s="178"/>
      <c r="E10" s="179"/>
      <c r="F10" s="186"/>
      <c r="G10" s="187"/>
      <c r="H10" s="187"/>
      <c r="I10" s="187"/>
      <c r="J10" s="188"/>
    </row>
    <row r="11" spans="1:10" x14ac:dyDescent="0.25">
      <c r="A11" s="91" t="s">
        <v>4</v>
      </c>
      <c r="B11" s="92"/>
      <c r="C11" s="92"/>
      <c r="D11" s="92"/>
      <c r="E11" s="93"/>
      <c r="F11" s="100" t="s">
        <v>14</v>
      </c>
      <c r="G11" s="101"/>
      <c r="H11" s="101"/>
      <c r="I11" s="101"/>
      <c r="J11" s="102"/>
    </row>
    <row r="12" spans="1:10" x14ac:dyDescent="0.25">
      <c r="A12" s="94"/>
      <c r="B12" s="95"/>
      <c r="C12" s="95"/>
      <c r="D12" s="95"/>
      <c r="E12" s="96"/>
      <c r="F12" s="103"/>
      <c r="G12" s="104"/>
      <c r="H12" s="104"/>
      <c r="I12" s="104"/>
      <c r="J12" s="105"/>
    </row>
    <row r="13" spans="1:10" x14ac:dyDescent="0.25">
      <c r="A13" s="97"/>
      <c r="B13" s="98"/>
      <c r="C13" s="98"/>
      <c r="D13" s="98"/>
      <c r="E13" s="99"/>
      <c r="F13" s="106"/>
      <c r="G13" s="107"/>
      <c r="H13" s="107"/>
      <c r="I13" s="107"/>
      <c r="J13" s="108"/>
    </row>
    <row r="14" spans="1:10" x14ac:dyDescent="0.25">
      <c r="A14" s="73" t="s">
        <v>5</v>
      </c>
      <c r="B14" s="74"/>
      <c r="C14" s="74"/>
      <c r="D14" s="74"/>
      <c r="E14" s="75"/>
      <c r="F14" s="82" t="s">
        <v>14</v>
      </c>
      <c r="G14" s="109"/>
      <c r="H14" s="109"/>
      <c r="I14" s="109"/>
      <c r="J14" s="110"/>
    </row>
    <row r="15" spans="1:10" x14ac:dyDescent="0.25">
      <c r="A15" s="76"/>
      <c r="B15" s="77"/>
      <c r="C15" s="77"/>
      <c r="D15" s="77"/>
      <c r="E15" s="78"/>
      <c r="F15" s="111"/>
      <c r="G15" s="112"/>
      <c r="H15" s="112"/>
      <c r="I15" s="112"/>
      <c r="J15" s="113"/>
    </row>
    <row r="16" spans="1:10" x14ac:dyDescent="0.25">
      <c r="A16" s="79"/>
      <c r="B16" s="80"/>
      <c r="C16" s="80"/>
      <c r="D16" s="80"/>
      <c r="E16" s="81"/>
      <c r="F16" s="114"/>
      <c r="G16" s="115"/>
      <c r="H16" s="115"/>
      <c r="I16" s="115"/>
      <c r="J16" s="116"/>
    </row>
    <row r="17" spans="1:10" x14ac:dyDescent="0.25">
      <c r="A17" s="117" t="s">
        <v>6</v>
      </c>
      <c r="B17" s="118"/>
      <c r="C17" s="118"/>
      <c r="D17" s="118"/>
      <c r="E17" s="119"/>
      <c r="F17" s="126" t="s">
        <v>14</v>
      </c>
      <c r="G17" s="127"/>
      <c r="H17" s="127"/>
      <c r="I17" s="127"/>
      <c r="J17" s="128"/>
    </row>
    <row r="18" spans="1:10" x14ac:dyDescent="0.25">
      <c r="A18" s="120"/>
      <c r="B18" s="121"/>
      <c r="C18" s="121"/>
      <c r="D18" s="121"/>
      <c r="E18" s="122"/>
      <c r="F18" s="129"/>
      <c r="G18" s="130"/>
      <c r="H18" s="130"/>
      <c r="I18" s="130"/>
      <c r="J18" s="131"/>
    </row>
    <row r="19" spans="1:10" x14ac:dyDescent="0.25">
      <c r="A19" s="123"/>
      <c r="B19" s="124"/>
      <c r="C19" s="124"/>
      <c r="D19" s="124"/>
      <c r="E19" s="125"/>
      <c r="F19" s="132"/>
      <c r="G19" s="133"/>
      <c r="H19" s="133"/>
      <c r="I19" s="133"/>
      <c r="J19" s="134"/>
    </row>
    <row r="20" spans="1:10" x14ac:dyDescent="0.25">
      <c r="A20" s="37" t="s">
        <v>7</v>
      </c>
      <c r="B20" s="38"/>
      <c r="C20" s="38"/>
      <c r="D20" s="38"/>
      <c r="E20" s="39"/>
      <c r="F20" s="46" t="s">
        <v>14</v>
      </c>
      <c r="G20" s="47"/>
      <c r="H20" s="47"/>
      <c r="I20" s="47"/>
      <c r="J20" s="48"/>
    </row>
    <row r="21" spans="1:10" x14ac:dyDescent="0.25">
      <c r="A21" s="40"/>
      <c r="B21" s="41"/>
      <c r="C21" s="41"/>
      <c r="D21" s="41"/>
      <c r="E21" s="42"/>
      <c r="F21" s="49"/>
      <c r="G21" s="50"/>
      <c r="H21" s="50"/>
      <c r="I21" s="50"/>
      <c r="J21" s="51"/>
    </row>
    <row r="22" spans="1:10" x14ac:dyDescent="0.25">
      <c r="A22" s="43"/>
      <c r="B22" s="44"/>
      <c r="C22" s="44"/>
      <c r="D22" s="44"/>
      <c r="E22" s="45"/>
      <c r="F22" s="52"/>
      <c r="G22" s="53"/>
      <c r="H22" s="53"/>
      <c r="I22" s="53"/>
      <c r="J22" s="54"/>
    </row>
    <row r="23" spans="1:10" x14ac:dyDescent="0.25">
      <c r="A23" s="55" t="s">
        <v>8</v>
      </c>
      <c r="B23" s="56"/>
      <c r="C23" s="56"/>
      <c r="D23" s="56"/>
      <c r="E23" s="57"/>
      <c r="F23" s="64" t="s">
        <v>14</v>
      </c>
      <c r="G23" s="65"/>
      <c r="H23" s="65"/>
      <c r="I23" s="65"/>
      <c r="J23" s="66"/>
    </row>
    <row r="24" spans="1:10" x14ac:dyDescent="0.25">
      <c r="A24" s="58"/>
      <c r="B24" s="59"/>
      <c r="C24" s="59"/>
      <c r="D24" s="59"/>
      <c r="E24" s="60"/>
      <c r="F24" s="67"/>
      <c r="G24" s="68"/>
      <c r="H24" s="68"/>
      <c r="I24" s="68"/>
      <c r="J24" s="69"/>
    </row>
    <row r="25" spans="1:10" x14ac:dyDescent="0.25">
      <c r="A25" s="61"/>
      <c r="B25" s="62"/>
      <c r="C25" s="62"/>
      <c r="D25" s="62"/>
      <c r="E25" s="63"/>
      <c r="F25" s="70"/>
      <c r="G25" s="71"/>
      <c r="H25" s="71"/>
      <c r="I25" s="71"/>
      <c r="J25" s="72"/>
    </row>
    <row r="26" spans="1:10" x14ac:dyDescent="0.25">
      <c r="A26" s="73" t="s">
        <v>9</v>
      </c>
      <c r="B26" s="74"/>
      <c r="C26" s="74"/>
      <c r="D26" s="74"/>
      <c r="E26" s="75"/>
      <c r="F26" s="82" t="s">
        <v>14</v>
      </c>
      <c r="G26" s="83"/>
      <c r="H26" s="83"/>
      <c r="I26" s="83"/>
      <c r="J26" s="84"/>
    </row>
    <row r="27" spans="1:10" x14ac:dyDescent="0.25">
      <c r="A27" s="76"/>
      <c r="B27" s="77"/>
      <c r="C27" s="77"/>
      <c r="D27" s="77"/>
      <c r="E27" s="78"/>
      <c r="F27" s="85"/>
      <c r="G27" s="86"/>
      <c r="H27" s="86"/>
      <c r="I27" s="86"/>
      <c r="J27" s="87"/>
    </row>
    <row r="28" spans="1:10" x14ac:dyDescent="0.25">
      <c r="A28" s="79"/>
      <c r="B28" s="80"/>
      <c r="C28" s="80"/>
      <c r="D28" s="80"/>
      <c r="E28" s="81"/>
      <c r="F28" s="88"/>
      <c r="G28" s="89"/>
      <c r="H28" s="89"/>
      <c r="I28" s="89"/>
      <c r="J28" s="90"/>
    </row>
    <row r="29" spans="1:10" x14ac:dyDescent="0.25">
      <c r="A29" s="1" t="s">
        <v>10</v>
      </c>
      <c r="B29" s="2"/>
      <c r="C29" s="2"/>
      <c r="D29" s="2"/>
      <c r="E29" s="3"/>
      <c r="F29" s="10" t="s">
        <v>14</v>
      </c>
      <c r="G29" s="11"/>
      <c r="H29" s="11"/>
      <c r="I29" s="11"/>
      <c r="J29" s="12"/>
    </row>
    <row r="30" spans="1:10" x14ac:dyDescent="0.25">
      <c r="A30" s="4"/>
      <c r="B30" s="5"/>
      <c r="C30" s="5"/>
      <c r="D30" s="5"/>
      <c r="E30" s="6"/>
      <c r="F30" s="13"/>
      <c r="G30" s="14"/>
      <c r="H30" s="14"/>
      <c r="I30" s="14"/>
      <c r="J30" s="15"/>
    </row>
    <row r="31" spans="1:10" x14ac:dyDescent="0.25">
      <c r="A31" s="7"/>
      <c r="B31" s="8"/>
      <c r="C31" s="8"/>
      <c r="D31" s="8"/>
      <c r="E31" s="9"/>
      <c r="F31" s="16"/>
      <c r="G31" s="17"/>
      <c r="H31" s="17"/>
      <c r="I31" s="17"/>
      <c r="J31" s="18"/>
    </row>
    <row r="32" spans="1:10" x14ac:dyDescent="0.25">
      <c r="A32" s="19" t="s">
        <v>11</v>
      </c>
      <c r="B32" s="20"/>
      <c r="C32" s="20"/>
      <c r="D32" s="20"/>
      <c r="E32" s="21"/>
      <c r="F32" s="28" t="s">
        <v>14</v>
      </c>
      <c r="G32" s="29"/>
      <c r="H32" s="29"/>
      <c r="I32" s="29"/>
      <c r="J32" s="30"/>
    </row>
    <row r="33" spans="1:10" x14ac:dyDescent="0.25">
      <c r="A33" s="22"/>
      <c r="B33" s="23"/>
      <c r="C33" s="23"/>
      <c r="D33" s="23"/>
      <c r="E33" s="24"/>
      <c r="F33" s="31"/>
      <c r="G33" s="32"/>
      <c r="H33" s="32"/>
      <c r="I33" s="32"/>
      <c r="J33" s="33"/>
    </row>
    <row r="34" spans="1:10" x14ac:dyDescent="0.25">
      <c r="A34" s="25"/>
      <c r="B34" s="26"/>
      <c r="C34" s="26"/>
      <c r="D34" s="26"/>
      <c r="E34" s="27"/>
      <c r="F34" s="34"/>
      <c r="G34" s="35"/>
      <c r="H34" s="35"/>
      <c r="I34" s="35"/>
      <c r="J34" s="36"/>
    </row>
  </sheetData>
  <mergeCells count="22">
    <mergeCell ref="A1:E4"/>
    <mergeCell ref="F1:J4"/>
    <mergeCell ref="A5:E7"/>
    <mergeCell ref="F5:J7"/>
    <mergeCell ref="A8:E10"/>
    <mergeCell ref="F8:J10"/>
    <mergeCell ref="A11:E13"/>
    <mergeCell ref="F11:J13"/>
    <mergeCell ref="A14:E16"/>
    <mergeCell ref="F14:J16"/>
    <mergeCell ref="A17:E19"/>
    <mergeCell ref="F17:J19"/>
    <mergeCell ref="A29:E31"/>
    <mergeCell ref="F29:J31"/>
    <mergeCell ref="A32:E34"/>
    <mergeCell ref="F32:J34"/>
    <mergeCell ref="A20:E22"/>
    <mergeCell ref="F20:J22"/>
    <mergeCell ref="A23:E25"/>
    <mergeCell ref="F23:J25"/>
    <mergeCell ref="A26:E28"/>
    <mergeCell ref="F26:J28"/>
  </mergeCells>
  <dataValidations count="4">
    <dataValidation type="list" allowBlank="1" showInputMessage="1" showErrorMessage="1" sqref="F32:J34">
      <formula1>"Выберите ответ,Да,Нет,Незнаю"</formula1>
    </dataValidation>
    <dataValidation type="list" allowBlank="1" showInputMessage="1" showErrorMessage="1" sqref="F26:J28">
      <formula1>"Выберите ответ,360,180,240"</formula1>
    </dataValidation>
    <dataValidation type="list" allowBlank="1" showInputMessage="1" showErrorMessage="1" sqref="F5:J7 F8:J10 F11:J13 F14:J16 F20:J22 F23:J25 F29:J31">
      <formula1>"Выберите ответ,Да,Нет,Незнаю"</formula1>
    </dataValidation>
    <dataValidation type="list" allowBlank="1" showInputMessage="1" showErrorMessage="1" sqref="F17:J19">
      <formula1>"Выберите ответ,Да,Нет,Незнаю"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F27" sqref="F27"/>
    </sheetView>
  </sheetViews>
  <sheetFormatPr defaultRowHeight="15" x14ac:dyDescent="0.25"/>
  <sheetData>
    <row r="1" spans="1:12" x14ac:dyDescent="0.25">
      <c r="A1" s="226" t="s">
        <v>13</v>
      </c>
      <c r="B1" s="30"/>
    </row>
    <row r="2" spans="1:12" x14ac:dyDescent="0.25">
      <c r="A2" s="31"/>
      <c r="B2" s="33"/>
    </row>
    <row r="3" spans="1:12" x14ac:dyDescent="0.25">
      <c r="A3" s="34"/>
      <c r="B3" s="36"/>
    </row>
    <row r="4" spans="1:12" x14ac:dyDescent="0.25">
      <c r="A4" s="207">
        <f>IF(Тест!F5="Нет",1,0)</f>
        <v>0</v>
      </c>
      <c r="B4" s="30"/>
      <c r="F4" s="208" t="s">
        <v>12</v>
      </c>
      <c r="G4" s="209"/>
      <c r="H4" s="210"/>
      <c r="J4" s="189" t="s">
        <v>13</v>
      </c>
      <c r="K4" s="190"/>
      <c r="L4" s="191"/>
    </row>
    <row r="5" spans="1:12" x14ac:dyDescent="0.25">
      <c r="A5" s="34"/>
      <c r="B5" s="36"/>
      <c r="F5" s="211"/>
      <c r="G5" s="212"/>
      <c r="H5" s="213"/>
      <c r="J5" s="192"/>
      <c r="K5" s="193"/>
      <c r="L5" s="194"/>
    </row>
    <row r="6" spans="1:12" x14ac:dyDescent="0.25">
      <c r="A6" s="207">
        <f>IF(Тест!F8="Нет",1,0)</f>
        <v>0</v>
      </c>
      <c r="B6" s="30"/>
      <c r="F6" s="214"/>
      <c r="G6" s="215"/>
      <c r="H6" s="216"/>
      <c r="J6" s="195"/>
      <c r="K6" s="196"/>
      <c r="L6" s="197"/>
    </row>
    <row r="7" spans="1:12" x14ac:dyDescent="0.25">
      <c r="A7" s="34"/>
      <c r="B7" s="36"/>
      <c r="F7" s="217">
        <f>IF(J7&lt;5,2)+IF(AND(J7&gt;=5,J7&lt;8),3,IF(AND(J7&gt;7,J7&lt;10),4,))+IF(J7=10,5)</f>
        <v>2</v>
      </c>
      <c r="G7" s="218"/>
      <c r="H7" s="219"/>
      <c r="J7" s="198">
        <f>A4+A6+A8+A10+A12+A14+A16+A18+A20+A22</f>
        <v>0</v>
      </c>
      <c r="K7" s="199"/>
      <c r="L7" s="200"/>
    </row>
    <row r="8" spans="1:12" x14ac:dyDescent="0.25">
      <c r="A8" s="207">
        <f>IF(Тест!F11="Да",1,0)</f>
        <v>0</v>
      </c>
      <c r="B8" s="30"/>
      <c r="F8" s="220"/>
      <c r="G8" s="221"/>
      <c r="H8" s="222"/>
      <c r="J8" s="201"/>
      <c r="K8" s="202"/>
      <c r="L8" s="203"/>
    </row>
    <row r="9" spans="1:12" x14ac:dyDescent="0.25">
      <c r="A9" s="34"/>
      <c r="B9" s="36"/>
      <c r="F9" s="223"/>
      <c r="G9" s="224"/>
      <c r="H9" s="225"/>
      <c r="J9" s="204"/>
      <c r="K9" s="205"/>
      <c r="L9" s="206"/>
    </row>
    <row r="10" spans="1:12" x14ac:dyDescent="0.25">
      <c r="A10" s="207">
        <f>IF(Тест!F14="Да",1,0)</f>
        <v>0</v>
      </c>
      <c r="B10" s="30"/>
    </row>
    <row r="11" spans="1:12" x14ac:dyDescent="0.25">
      <c r="A11" s="34"/>
      <c r="B11" s="36"/>
    </row>
    <row r="12" spans="1:12" x14ac:dyDescent="0.25">
      <c r="A12" s="207">
        <f>IF(Тест!F17="Нет",1,0)</f>
        <v>0</v>
      </c>
      <c r="B12" s="30"/>
    </row>
    <row r="13" spans="1:12" x14ac:dyDescent="0.25">
      <c r="A13" s="34"/>
      <c r="B13" s="36"/>
    </row>
    <row r="14" spans="1:12" x14ac:dyDescent="0.25">
      <c r="A14" s="207">
        <f>IF(Тест!F20="Да",1,0)</f>
        <v>0</v>
      </c>
      <c r="B14" s="30"/>
    </row>
    <row r="15" spans="1:12" x14ac:dyDescent="0.25">
      <c r="A15" s="34"/>
      <c r="B15" s="36"/>
    </row>
    <row r="16" spans="1:12" x14ac:dyDescent="0.25">
      <c r="A16" s="207">
        <f>IF(Тест!F23="Нет",1,0)</f>
        <v>0</v>
      </c>
      <c r="B16" s="30"/>
    </row>
    <row r="17" spans="1:2" x14ac:dyDescent="0.25">
      <c r="A17" s="34"/>
      <c r="B17" s="36"/>
    </row>
    <row r="18" spans="1:2" x14ac:dyDescent="0.25">
      <c r="A18" s="207">
        <f>IF(Тест!F26=180,1,0)</f>
        <v>0</v>
      </c>
      <c r="B18" s="30"/>
    </row>
    <row r="19" spans="1:2" x14ac:dyDescent="0.25">
      <c r="A19" s="34"/>
      <c r="B19" s="36"/>
    </row>
    <row r="20" spans="1:2" x14ac:dyDescent="0.25">
      <c r="A20" s="207">
        <f>IF(Тест!F29="Нет",1,0)</f>
        <v>0</v>
      </c>
      <c r="B20" s="30"/>
    </row>
    <row r="21" spans="1:2" x14ac:dyDescent="0.25">
      <c r="A21" s="34"/>
      <c r="B21" s="36"/>
    </row>
    <row r="22" spans="1:2" x14ac:dyDescent="0.25">
      <c r="A22" s="207">
        <f>IF(Тест!F32="Нет",1,0)</f>
        <v>0</v>
      </c>
      <c r="B22" s="30"/>
    </row>
    <row r="23" spans="1:2" x14ac:dyDescent="0.25">
      <c r="A23" s="34"/>
      <c r="B23" s="36"/>
    </row>
  </sheetData>
  <mergeCells count="15">
    <mergeCell ref="A20:B21"/>
    <mergeCell ref="A22:B23"/>
    <mergeCell ref="F4:H6"/>
    <mergeCell ref="F7:H9"/>
    <mergeCell ref="A1:B3"/>
    <mergeCell ref="A4:B5"/>
    <mergeCell ref="A6:B7"/>
    <mergeCell ref="A8:B9"/>
    <mergeCell ref="A10:B11"/>
    <mergeCell ref="A12:B13"/>
    <mergeCell ref="J4:L6"/>
    <mergeCell ref="J7:L9"/>
    <mergeCell ref="A14:B15"/>
    <mergeCell ref="A16:B17"/>
    <mergeCell ref="A18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Тест</vt:lpstr>
      <vt:lpstr>Итоги</vt:lpstr>
      <vt:lpstr>ДаНеnНезнаю</vt:lpstr>
      <vt:lpstr>ИИИмя</vt:lpstr>
      <vt:lpstr>Имя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Ухин</dc:creator>
  <cp:lastModifiedBy>Windows User</cp:lastModifiedBy>
  <dcterms:created xsi:type="dcterms:W3CDTF">2017-03-19T15:46:58Z</dcterms:created>
  <dcterms:modified xsi:type="dcterms:W3CDTF">2017-03-20T10:40:04Z</dcterms:modified>
</cp:coreProperties>
</file>